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odelisation cours\tp modelisation\ETP Thornthwaite geograchid\"/>
    </mc:Choice>
  </mc:AlternateContent>
  <bookViews>
    <workbookView xWindow="0" yWindow="600" windowWidth="20400" windowHeight="7155" activeTab="2"/>
  </bookViews>
  <sheets>
    <sheet name="RUM" sheetId="3" r:id="rId1"/>
    <sheet name="K" sheetId="2" r:id="rId2"/>
    <sheet name="ETP" sheetId="1" r:id="rId3"/>
    <sheet name="Données Clim" sheetId="4" r:id="rId4"/>
    <sheet name="Données Sol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3" l="1"/>
  <c r="B7" i="3"/>
  <c r="B10" i="3" s="1"/>
  <c r="O5" i="1" l="1"/>
  <c r="N5" i="1"/>
  <c r="M5" i="1"/>
  <c r="L5" i="1"/>
  <c r="K5" i="1"/>
  <c r="J5" i="1"/>
  <c r="I5" i="1"/>
  <c r="H5" i="1"/>
  <c r="G5" i="1"/>
  <c r="F5" i="1"/>
  <c r="E5" i="1"/>
  <c r="D5" i="1"/>
  <c r="Q4" i="1" l="1"/>
  <c r="R4" i="1" s="1"/>
  <c r="O6" i="1" s="1"/>
  <c r="D6" i="1" l="1"/>
  <c r="H6" i="1"/>
  <c r="I6" i="1"/>
  <c r="G6" i="1"/>
  <c r="L6" i="1"/>
  <c r="F6" i="1"/>
  <c r="K6" i="1"/>
  <c r="E6" i="1"/>
  <c r="J6" i="1"/>
  <c r="M6" i="1"/>
  <c r="N6" i="1"/>
  <c r="N9" i="1" s="1"/>
  <c r="O9" i="1" s="1"/>
  <c r="D9" i="1" s="1"/>
  <c r="E9" i="1" s="1"/>
  <c r="G9" i="1" s="1"/>
  <c r="H9" i="1" s="1"/>
</calcChain>
</file>

<file path=xl/sharedStrings.xml><?xml version="1.0" encoding="utf-8"?>
<sst xmlns="http://schemas.openxmlformats.org/spreadsheetml/2006/main" count="79" uniqueCount="55">
  <si>
    <t>Jan</t>
  </si>
  <si>
    <t>Fev</t>
  </si>
  <si>
    <t>Ma</t>
  </si>
  <si>
    <t>Av</t>
  </si>
  <si>
    <t>Mai</t>
  </si>
  <si>
    <t>Jui</t>
  </si>
  <si>
    <t>Juil</t>
  </si>
  <si>
    <t>Août</t>
  </si>
  <si>
    <t>Sep</t>
  </si>
  <si>
    <t>Oct</t>
  </si>
  <si>
    <t>Nov</t>
  </si>
  <si>
    <t>Déc</t>
  </si>
  <si>
    <t>I</t>
  </si>
  <si>
    <t>a</t>
  </si>
  <si>
    <t>Température</t>
  </si>
  <si>
    <t>k</t>
  </si>
  <si>
    <t>i</t>
  </si>
  <si>
    <t>ETP</t>
  </si>
  <si>
    <t>Latitude Nord</t>
  </si>
  <si>
    <t>latitude sud</t>
  </si>
  <si>
    <t>Remarque !!!</t>
  </si>
  <si>
    <t>Copier la ligne qui correspond à la latitude où elle se situe la station climatique (ou thérmomètrique)</t>
  </si>
  <si>
    <t>sable %</t>
  </si>
  <si>
    <t>AegilE %</t>
  </si>
  <si>
    <t>Matirè Organique %</t>
  </si>
  <si>
    <t>charge caillouteuse %</t>
  </si>
  <si>
    <t>W330</t>
  </si>
  <si>
    <t>w15000</t>
  </si>
  <si>
    <t>RUM</t>
  </si>
  <si>
    <t xml:space="preserve">h </t>
  </si>
  <si>
    <t>SKIKDA</t>
  </si>
  <si>
    <t>ANNABA</t>
  </si>
  <si>
    <t>CONSTANTINE</t>
  </si>
  <si>
    <t>BATNA</t>
  </si>
  <si>
    <t>BISKRA</t>
  </si>
  <si>
    <t>Précipitation</t>
  </si>
  <si>
    <t>J</t>
  </si>
  <si>
    <t>F</t>
  </si>
  <si>
    <t>M</t>
  </si>
  <si>
    <t>A</t>
  </si>
  <si>
    <t>S</t>
  </si>
  <si>
    <t>O</t>
  </si>
  <si>
    <t>N</t>
  </si>
  <si>
    <t>D</t>
  </si>
  <si>
    <t>SKIKDA PP</t>
  </si>
  <si>
    <t>SKIKDA T</t>
  </si>
  <si>
    <t>ANNABA PP</t>
  </si>
  <si>
    <t xml:space="preserve"> T</t>
  </si>
  <si>
    <t>x</t>
  </si>
  <si>
    <t>y</t>
  </si>
  <si>
    <t>Mo</t>
  </si>
  <si>
    <t>CC</t>
  </si>
  <si>
    <t>Ar</t>
  </si>
  <si>
    <t>h</t>
  </si>
  <si>
    <t>RUMr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</si>
</sst>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0"/>
      <name val="Cambria"/>
      <family val="1"/>
    </font>
    <font>
      <b/>
      <sz val="10"/>
      <color theme="0"/>
      <name val="Cambria"/>
      <family val="1"/>
    </font>
    <font>
      <sz val="9"/>
      <name val="Arial"/>
      <family val="2"/>
    </font>
    <font>
      <sz val="8"/>
      <name val="Arial"/>
      <family val="2"/>
    </font>
    <font>
      <sz val="9"/>
      <color indexed="8"/>
      <name val="Arial"/>
      <family val="2"/>
    </font>
    <font>
      <b/>
      <sz val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7"/>
      </top>
      <bottom style="thin">
        <color theme="7"/>
      </bottom>
      <diagonal/>
    </border>
    <border>
      <left/>
      <right/>
      <top/>
      <bottom style="thin">
        <color theme="7"/>
      </bottom>
      <diagonal/>
    </border>
    <border>
      <left/>
      <right style="thin">
        <color theme="7"/>
      </right>
      <top style="thin">
        <color theme="7"/>
      </top>
      <bottom/>
      <diagonal/>
    </border>
    <border>
      <left/>
      <right style="thin">
        <color theme="7"/>
      </right>
      <top style="thin">
        <color theme="7"/>
      </top>
      <bottom style="thin">
        <color theme="7"/>
      </bottom>
      <diagonal/>
    </border>
    <border>
      <left/>
      <right style="thin">
        <color theme="7"/>
      </right>
      <top/>
      <bottom style="thin">
        <color theme="7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7"/>
      </bottom>
      <diagonal/>
    </border>
    <border>
      <left style="thin">
        <color theme="7"/>
      </left>
      <right style="thin">
        <color theme="7"/>
      </right>
      <top style="thin">
        <color theme="7"/>
      </top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  <border>
      <left style="thin">
        <color theme="7"/>
      </left>
      <right style="thin">
        <color theme="7"/>
      </right>
      <top/>
      <bottom/>
      <diagonal/>
    </border>
    <border>
      <left style="thin">
        <color theme="7"/>
      </left>
      <right style="thin">
        <color theme="7"/>
      </right>
      <top/>
      <bottom style="thin">
        <color theme="7"/>
      </bottom>
      <diagonal/>
    </border>
    <border>
      <left style="thin">
        <color theme="0"/>
      </left>
      <right style="thin">
        <color theme="0"/>
      </right>
      <top/>
      <bottom style="thin">
        <color theme="7"/>
      </bottom>
      <diagonal/>
    </border>
    <border>
      <left/>
      <right/>
      <top style="thin">
        <color theme="7"/>
      </top>
      <bottom/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  <border>
      <left style="thin">
        <color theme="0"/>
      </left>
      <right/>
      <top/>
      <bottom style="thin">
        <color theme="7"/>
      </bottom>
      <diagonal/>
    </border>
    <border>
      <left/>
      <right style="thin">
        <color theme="7"/>
      </right>
      <top/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2" borderId="0" xfId="0" applyFont="1" applyFill="1"/>
    <xf numFmtId="0" fontId="2" fillId="3" borderId="0" xfId="0" applyFont="1" applyFill="1"/>
    <xf numFmtId="0" fontId="2" fillId="3" borderId="1" xfId="0" applyFont="1" applyFill="1" applyBorder="1"/>
    <xf numFmtId="0" fontId="1" fillId="3" borderId="0" xfId="0" applyFont="1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1" fillId="8" borderId="2" xfId="0" applyFont="1" applyFill="1" applyBorder="1" applyAlignment="1" applyProtection="1">
      <alignment horizontal="center" vertical="center"/>
    </xf>
    <xf numFmtId="0" fontId="1" fillId="8" borderId="2" xfId="0" applyFont="1" applyFill="1" applyBorder="1" applyAlignment="1" applyProtection="1">
      <alignment horizontal="center"/>
    </xf>
    <xf numFmtId="0" fontId="1" fillId="8" borderId="3" xfId="0" applyFont="1" applyFill="1" applyBorder="1" applyAlignment="1" applyProtection="1">
      <alignment horizontal="center"/>
    </xf>
    <xf numFmtId="0" fontId="1" fillId="8" borderId="4" xfId="0" applyFont="1" applyFill="1" applyBorder="1" applyAlignment="1" applyProtection="1">
      <alignment horizontal="center"/>
    </xf>
    <xf numFmtId="0" fontId="1" fillId="8" borderId="5" xfId="0" applyFont="1" applyFill="1" applyBorder="1" applyAlignment="1" applyProtection="1">
      <alignment horizontal="center"/>
    </xf>
    <xf numFmtId="0" fontId="1" fillId="8" borderId="6" xfId="0" applyFont="1" applyFill="1" applyBorder="1" applyAlignment="1" applyProtection="1">
      <alignment horizontal="center"/>
    </xf>
    <xf numFmtId="0" fontId="1" fillId="8" borderId="7" xfId="0" applyFont="1" applyFill="1" applyBorder="1" applyAlignment="1" applyProtection="1">
      <alignment horizontal="center"/>
    </xf>
    <xf numFmtId="0" fontId="1" fillId="8" borderId="8" xfId="0" applyFont="1" applyFill="1" applyBorder="1" applyAlignment="1" applyProtection="1">
      <alignment horizontal="center"/>
    </xf>
    <xf numFmtId="0" fontId="1" fillId="8" borderId="9" xfId="0" applyFont="1" applyFill="1" applyBorder="1" applyAlignment="1" applyProtection="1">
      <alignment horizontal="center"/>
    </xf>
    <xf numFmtId="0" fontId="1" fillId="8" borderId="8" xfId="0" applyFont="1" applyFill="1" applyBorder="1" applyAlignment="1" applyProtection="1">
      <alignment horizontal="center" vertical="center"/>
    </xf>
    <xf numFmtId="2" fontId="0" fillId="0" borderId="0" xfId="0" applyNumberFormat="1" applyProtection="1"/>
    <xf numFmtId="2" fontId="0" fillId="0" borderId="10" xfId="0" applyNumberFormat="1" applyBorder="1" applyProtection="1"/>
    <xf numFmtId="2" fontId="0" fillId="4" borderId="0" xfId="0" applyNumberFormat="1" applyFill="1" applyProtection="1"/>
    <xf numFmtId="2" fontId="0" fillId="4" borderId="10" xfId="0" applyNumberFormat="1" applyFill="1" applyBorder="1" applyProtection="1"/>
    <xf numFmtId="2" fontId="0" fillId="6" borderId="0" xfId="0" applyNumberFormat="1" applyFill="1" applyProtection="1"/>
    <xf numFmtId="2" fontId="0" fillId="0" borderId="11" xfId="0" applyNumberFormat="1" applyBorder="1" applyProtection="1"/>
    <xf numFmtId="2" fontId="0" fillId="0" borderId="12" xfId="0" applyNumberFormat="1" applyBorder="1" applyProtection="1"/>
    <xf numFmtId="2" fontId="0" fillId="0" borderId="13" xfId="0" applyNumberFormat="1" applyBorder="1" applyProtection="1"/>
    <xf numFmtId="2" fontId="0" fillId="0" borderId="14" xfId="0" applyNumberFormat="1" applyBorder="1" applyProtection="1"/>
    <xf numFmtId="0" fontId="1" fillId="8" borderId="15" xfId="0" applyFont="1" applyFill="1" applyBorder="1" applyAlignment="1" applyProtection="1">
      <alignment horizontal="center" vertical="center"/>
    </xf>
    <xf numFmtId="2" fontId="0" fillId="0" borderId="16" xfId="0" applyNumberFormat="1" applyBorder="1" applyProtection="1"/>
    <xf numFmtId="2" fontId="0" fillId="0" borderId="17" xfId="0" applyNumberFormat="1" applyBorder="1" applyProtection="1"/>
    <xf numFmtId="2" fontId="0" fillId="0" borderId="18" xfId="0" applyNumberFormat="1" applyBorder="1" applyProtection="1"/>
    <xf numFmtId="2" fontId="0" fillId="4" borderId="18" xfId="0" applyNumberFormat="1" applyFill="1" applyBorder="1" applyProtection="1"/>
    <xf numFmtId="2" fontId="0" fillId="4" borderId="17" xfId="0" applyNumberFormat="1" applyFill="1" applyBorder="1" applyProtection="1"/>
    <xf numFmtId="2" fontId="0" fillId="6" borderId="18" xfId="0" applyNumberFormat="1" applyFill="1" applyBorder="1" applyProtection="1"/>
    <xf numFmtId="2" fontId="0" fillId="0" borderId="19" xfId="0" applyNumberFormat="1" applyBorder="1" applyProtection="1"/>
    <xf numFmtId="0" fontId="1" fillId="8" borderId="0" xfId="0" applyFont="1" applyFill="1" applyAlignment="1" applyProtection="1">
      <alignment horizontal="center" vertical="center"/>
    </xf>
    <xf numFmtId="2" fontId="0" fillId="0" borderId="0" xfId="0" applyNumberFormat="1" applyBorder="1" applyProtection="1"/>
    <xf numFmtId="2" fontId="0" fillId="4" borderId="0" xfId="0" applyNumberFormat="1" applyFill="1" applyBorder="1" applyProtection="1"/>
    <xf numFmtId="2" fontId="0" fillId="6" borderId="0" xfId="0" applyNumberFormat="1" applyFill="1" applyBorder="1" applyProtection="1"/>
    <xf numFmtId="0" fontId="1" fillId="8" borderId="20" xfId="0" applyFont="1" applyFill="1" applyBorder="1" applyAlignment="1" applyProtection="1">
      <alignment horizontal="center" vertical="center"/>
    </xf>
    <xf numFmtId="2" fontId="0" fillId="0" borderId="21" xfId="0" applyNumberFormat="1" applyBorder="1" applyProtection="1"/>
    <xf numFmtId="2" fontId="0" fillId="0" borderId="21" xfId="0" applyNumberFormat="1" applyBorder="1" applyAlignment="1" applyProtection="1">
      <alignment horizontal="center"/>
    </xf>
    <xf numFmtId="2" fontId="0" fillId="0" borderId="17" xfId="0" applyNumberFormat="1" applyBorder="1" applyAlignment="1" applyProtection="1">
      <alignment horizontal="center"/>
    </xf>
    <xf numFmtId="2" fontId="0" fillId="0" borderId="18" xfId="0" applyNumberFormat="1" applyBorder="1" applyAlignment="1" applyProtection="1">
      <alignment horizontal="center"/>
    </xf>
    <xf numFmtId="2" fontId="0" fillId="4" borderId="18" xfId="0" applyNumberFormat="1" applyFill="1" applyBorder="1" applyAlignment="1" applyProtection="1">
      <alignment horizontal="center"/>
    </xf>
    <xf numFmtId="2" fontId="0" fillId="4" borderId="17" xfId="0" applyNumberFormat="1" applyFill="1" applyBorder="1" applyAlignment="1" applyProtection="1">
      <alignment horizontal="center"/>
    </xf>
    <xf numFmtId="2" fontId="0" fillId="6" borderId="18" xfId="0" applyNumberFormat="1" applyFill="1" applyBorder="1" applyAlignment="1" applyProtection="1">
      <alignment horizontal="center"/>
    </xf>
    <xf numFmtId="2" fontId="0" fillId="0" borderId="19" xfId="0" applyNumberFormat="1" applyBorder="1" applyAlignment="1" applyProtection="1">
      <alignment horizontal="center"/>
    </xf>
    <xf numFmtId="2" fontId="0" fillId="0" borderId="22" xfId="0" applyNumberFormat="1" applyBorder="1" applyProtection="1"/>
    <xf numFmtId="0" fontId="1" fillId="8" borderId="23" xfId="0" applyFont="1" applyFill="1" applyBorder="1" applyAlignment="1" applyProtection="1">
      <alignment horizontal="center" vertical="center"/>
    </xf>
    <xf numFmtId="2" fontId="0" fillId="0" borderId="24" xfId="0" applyNumberFormat="1" applyBorder="1" applyProtection="1"/>
    <xf numFmtId="2" fontId="0" fillId="4" borderId="24" xfId="0" applyNumberFormat="1" applyFill="1" applyBorder="1" applyProtection="1"/>
    <xf numFmtId="2" fontId="0" fillId="4" borderId="13" xfId="0" applyNumberFormat="1" applyFill="1" applyBorder="1" applyProtection="1"/>
    <xf numFmtId="2" fontId="0" fillId="6" borderId="24" xfId="0" applyNumberFormat="1" applyFill="1" applyBorder="1" applyProtection="1"/>
    <xf numFmtId="0" fontId="0" fillId="0" borderId="25" xfId="0" applyBorder="1" applyProtection="1">
      <protection locked="0"/>
    </xf>
    <xf numFmtId="0" fontId="0" fillId="0" borderId="26" xfId="0" applyBorder="1" applyProtection="1">
      <protection locked="0"/>
    </xf>
    <xf numFmtId="0" fontId="0" fillId="0" borderId="0" xfId="0" applyProtection="1">
      <protection locked="0"/>
    </xf>
    <xf numFmtId="0" fontId="3" fillId="9" borderId="0" xfId="0" applyFont="1" applyFill="1" applyAlignment="1" applyProtection="1">
      <alignment horizontal="center" vertical="center"/>
    </xf>
    <xf numFmtId="0" fontId="0" fillId="9" borderId="25" xfId="0" applyFill="1" applyBorder="1" applyProtection="1">
      <protection locked="0"/>
    </xf>
    <xf numFmtId="0" fontId="0" fillId="0" borderId="27" xfId="0" applyBorder="1" applyProtection="1">
      <protection locked="0"/>
    </xf>
    <xf numFmtId="0" fontId="0" fillId="0" borderId="28" xfId="0" applyBorder="1" applyProtection="1">
      <protection locked="0"/>
    </xf>
    <xf numFmtId="0" fontId="0" fillId="11" borderId="0" xfId="0" applyFill="1"/>
    <xf numFmtId="0" fontId="1" fillId="7" borderId="0" xfId="0" applyFont="1" applyFill="1"/>
    <xf numFmtId="1" fontId="0" fillId="0" borderId="0" xfId="0" applyNumberFormat="1"/>
    <xf numFmtId="2" fontId="5" fillId="0" borderId="29" xfId="0" applyNumberFormat="1" applyFont="1" applyBorder="1" applyAlignment="1">
      <alignment horizontal="center" readingOrder="1"/>
    </xf>
    <xf numFmtId="0" fontId="6" fillId="0" borderId="29" xfId="0" applyFont="1" applyBorder="1" applyAlignment="1">
      <alignment horizontal="center" readingOrder="1"/>
    </xf>
    <xf numFmtId="0" fontId="5" fillId="0" borderId="29" xfId="0" applyFont="1" applyBorder="1" applyAlignment="1">
      <alignment horizontal="left" readingOrder="1"/>
    </xf>
    <xf numFmtId="0" fontId="7" fillId="0" borderId="29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horizontal="center" readingOrder="1"/>
    </xf>
    <xf numFmtId="0" fontId="5" fillId="12" borderId="30" xfId="0" applyFont="1" applyFill="1" applyBorder="1" applyAlignment="1">
      <alignment horizontal="center" readingOrder="1"/>
    </xf>
    <xf numFmtId="2" fontId="0" fillId="0" borderId="0" xfId="0" applyNumberFormat="1"/>
    <xf numFmtId="0" fontId="4" fillId="10" borderId="0" xfId="0" applyFont="1" applyFill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0"/>
  <sheetViews>
    <sheetView workbookViewId="0">
      <selection activeCell="B20" sqref="B20"/>
    </sheetView>
  </sheetViews>
  <sheetFormatPr baseColWidth="10" defaultRowHeight="15" x14ac:dyDescent="0.25"/>
  <cols>
    <col min="1" max="1" width="22.7109375" customWidth="1"/>
  </cols>
  <sheetData>
    <row r="3" spans="1:2" x14ac:dyDescent="0.25">
      <c r="A3" s="7" t="s">
        <v>22</v>
      </c>
      <c r="B3" s="7">
        <v>17.989999999999998</v>
      </c>
    </row>
    <row r="4" spans="1:2" x14ac:dyDescent="0.25">
      <c r="A4" s="7" t="s">
        <v>23</v>
      </c>
      <c r="B4" s="7">
        <v>23.9</v>
      </c>
    </row>
    <row r="5" spans="1:2" x14ac:dyDescent="0.25">
      <c r="A5" s="7" t="s">
        <v>24</v>
      </c>
      <c r="B5" s="7">
        <v>5.3</v>
      </c>
    </row>
    <row r="6" spans="1:2" x14ac:dyDescent="0.25">
      <c r="A6" s="7" t="s">
        <v>25</v>
      </c>
      <c r="B6" s="7">
        <v>2.99</v>
      </c>
    </row>
    <row r="7" spans="1:2" x14ac:dyDescent="0.25">
      <c r="A7" s="6" t="s">
        <v>26</v>
      </c>
      <c r="B7" s="6">
        <f>257.2-(B3*2)+(B4*3.6)+(B5*29.9)</f>
        <v>465.73</v>
      </c>
    </row>
    <row r="8" spans="1:2" x14ac:dyDescent="0.25">
      <c r="A8" s="6" t="s">
        <v>27</v>
      </c>
      <c r="B8" s="6">
        <f>26+(B4*5)+(B6+15.8)</f>
        <v>164.29</v>
      </c>
    </row>
    <row r="9" spans="1:2" x14ac:dyDescent="0.25">
      <c r="A9" s="7" t="s">
        <v>29</v>
      </c>
      <c r="B9" s="7">
        <v>0.48</v>
      </c>
    </row>
    <row r="10" spans="1:2" x14ac:dyDescent="0.25">
      <c r="A10" s="61" t="s">
        <v>28</v>
      </c>
      <c r="B10" s="61">
        <f>(1-((B6)^1/3)/100)*(B7-B8)*B9</f>
        <v>143.24911104000003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opLeftCell="A7" workbookViewId="0">
      <selection activeCell="C18" sqref="C18:N18"/>
    </sheetView>
  </sheetViews>
  <sheetFormatPr baseColWidth="10" defaultRowHeight="15" x14ac:dyDescent="0.25"/>
  <sheetData>
    <row r="1" spans="1:14" x14ac:dyDescent="0.25">
      <c r="A1" s="57" t="s">
        <v>20</v>
      </c>
      <c r="B1" s="8" t="s">
        <v>18</v>
      </c>
      <c r="C1" s="17" t="s">
        <v>0</v>
      </c>
      <c r="D1" s="27" t="s">
        <v>1</v>
      </c>
      <c r="E1" s="35" t="s">
        <v>2</v>
      </c>
      <c r="F1" s="39" t="s">
        <v>3</v>
      </c>
      <c r="G1" s="39" t="s">
        <v>4</v>
      </c>
      <c r="H1" s="35" t="s">
        <v>5</v>
      </c>
      <c r="I1" s="39" t="s">
        <v>6</v>
      </c>
      <c r="J1" s="39" t="s">
        <v>7</v>
      </c>
      <c r="K1" s="39" t="s">
        <v>8</v>
      </c>
      <c r="L1" s="39" t="s">
        <v>9</v>
      </c>
      <c r="M1" s="39" t="s">
        <v>10</v>
      </c>
      <c r="N1" s="49" t="s">
        <v>11</v>
      </c>
    </row>
    <row r="2" spans="1:14" x14ac:dyDescent="0.25">
      <c r="A2" s="71" t="s">
        <v>21</v>
      </c>
      <c r="B2" s="9">
        <v>0</v>
      </c>
      <c r="C2" s="18">
        <v>1.04</v>
      </c>
      <c r="D2" s="28">
        <v>0.94</v>
      </c>
      <c r="E2" s="29">
        <v>1.04</v>
      </c>
      <c r="F2" s="25">
        <v>1.01</v>
      </c>
      <c r="G2" s="40">
        <v>1.04</v>
      </c>
      <c r="H2" s="28">
        <v>1.01</v>
      </c>
      <c r="I2" s="29">
        <v>1.04</v>
      </c>
      <c r="J2" s="41">
        <v>1.04</v>
      </c>
      <c r="K2" s="48">
        <v>1.01</v>
      </c>
      <c r="L2" s="28">
        <v>1.04</v>
      </c>
      <c r="M2" s="28">
        <v>1.01</v>
      </c>
      <c r="N2" s="24">
        <v>1.04</v>
      </c>
    </row>
    <row r="3" spans="1:14" x14ac:dyDescent="0.25">
      <c r="A3" s="71"/>
      <c r="B3" s="10">
        <v>5</v>
      </c>
      <c r="C3" s="19">
        <v>1.02</v>
      </c>
      <c r="D3" s="29">
        <v>0.93</v>
      </c>
      <c r="E3" s="19">
        <v>1.03</v>
      </c>
      <c r="F3" s="29">
        <v>1.02</v>
      </c>
      <c r="G3" s="19">
        <v>1.06</v>
      </c>
      <c r="H3" s="29">
        <v>1.03</v>
      </c>
      <c r="I3" s="19">
        <v>1.06</v>
      </c>
      <c r="J3" s="42">
        <v>1.05</v>
      </c>
      <c r="K3" s="19">
        <v>1.01</v>
      </c>
      <c r="L3" s="29">
        <v>1.03</v>
      </c>
      <c r="M3" s="29">
        <v>0.99</v>
      </c>
      <c r="N3" s="25">
        <v>1.02</v>
      </c>
    </row>
    <row r="4" spans="1:14" x14ac:dyDescent="0.25">
      <c r="A4" s="71"/>
      <c r="B4" s="10">
        <v>10</v>
      </c>
      <c r="C4" s="18">
        <v>1</v>
      </c>
      <c r="D4" s="30">
        <v>0.91</v>
      </c>
      <c r="E4" s="36">
        <v>1.03</v>
      </c>
      <c r="F4" s="30">
        <v>1.03</v>
      </c>
      <c r="G4" s="36">
        <v>1.08</v>
      </c>
      <c r="H4" s="30">
        <v>1.06</v>
      </c>
      <c r="I4" s="36">
        <v>1.08</v>
      </c>
      <c r="J4" s="43">
        <v>1.07</v>
      </c>
      <c r="K4" s="36">
        <v>1.02</v>
      </c>
      <c r="L4" s="30">
        <v>1.02</v>
      </c>
      <c r="M4" s="30">
        <v>0.98</v>
      </c>
      <c r="N4" s="50">
        <v>0.99</v>
      </c>
    </row>
    <row r="5" spans="1:14" x14ac:dyDescent="0.25">
      <c r="A5" s="71"/>
      <c r="B5" s="10">
        <v>15</v>
      </c>
      <c r="C5" s="19">
        <v>0.97</v>
      </c>
      <c r="D5" s="29">
        <v>0.91</v>
      </c>
      <c r="E5" s="19">
        <v>1.03</v>
      </c>
      <c r="F5" s="29">
        <v>1.04</v>
      </c>
      <c r="G5" s="19">
        <v>1.1100000000000001</v>
      </c>
      <c r="H5" s="29">
        <v>1.08</v>
      </c>
      <c r="I5" s="19">
        <v>1.1200000000000001</v>
      </c>
      <c r="J5" s="42">
        <v>1.08</v>
      </c>
      <c r="K5" s="19">
        <v>1.02</v>
      </c>
      <c r="L5" s="29">
        <v>1.01</v>
      </c>
      <c r="M5" s="29">
        <v>0.95</v>
      </c>
      <c r="N5" s="25">
        <v>0.97</v>
      </c>
    </row>
    <row r="6" spans="1:14" x14ac:dyDescent="0.25">
      <c r="A6" s="71"/>
      <c r="B6" s="11">
        <v>20</v>
      </c>
      <c r="C6" s="20">
        <v>0.95</v>
      </c>
      <c r="D6" s="31">
        <v>0.9</v>
      </c>
      <c r="E6" s="37">
        <v>1.03</v>
      </c>
      <c r="F6" s="31">
        <v>1.05</v>
      </c>
      <c r="G6" s="37">
        <v>1.1299999999999999</v>
      </c>
      <c r="H6" s="31">
        <v>1.1100000000000001</v>
      </c>
      <c r="I6" s="37">
        <v>1.1399999999999999</v>
      </c>
      <c r="J6" s="44">
        <v>1.1100000000000001</v>
      </c>
      <c r="K6" s="37">
        <v>1.02</v>
      </c>
      <c r="L6" s="31">
        <v>1</v>
      </c>
      <c r="M6" s="31">
        <v>0.93</v>
      </c>
      <c r="N6" s="51">
        <v>0.94</v>
      </c>
    </row>
    <row r="7" spans="1:14" x14ac:dyDescent="0.25">
      <c r="A7" s="71"/>
      <c r="B7" s="12">
        <v>25</v>
      </c>
      <c r="C7" s="21">
        <v>0.93</v>
      </c>
      <c r="D7" s="32">
        <v>0.89</v>
      </c>
      <c r="E7" s="21">
        <v>1.03</v>
      </c>
      <c r="F7" s="32">
        <v>1.06</v>
      </c>
      <c r="G7" s="21">
        <v>1.1499999999999999</v>
      </c>
      <c r="H7" s="32">
        <v>1.1399999999999999</v>
      </c>
      <c r="I7" s="21">
        <v>1.17</v>
      </c>
      <c r="J7" s="45">
        <v>1.1200000000000001</v>
      </c>
      <c r="K7" s="21">
        <v>1.02</v>
      </c>
      <c r="L7" s="32">
        <v>0.99</v>
      </c>
      <c r="M7" s="32">
        <v>0.91</v>
      </c>
      <c r="N7" s="52">
        <v>0.91</v>
      </c>
    </row>
    <row r="8" spans="1:14" x14ac:dyDescent="0.25">
      <c r="A8" s="71"/>
      <c r="B8" s="12">
        <v>26</v>
      </c>
      <c r="C8" s="20">
        <v>0.92</v>
      </c>
      <c r="D8" s="31">
        <v>0.88</v>
      </c>
      <c r="E8" s="37">
        <v>1.03</v>
      </c>
      <c r="F8" s="31">
        <v>1.06</v>
      </c>
      <c r="G8" s="37">
        <v>1.1499999999999999</v>
      </c>
      <c r="H8" s="31">
        <v>1.1499999999999999</v>
      </c>
      <c r="I8" s="37">
        <v>1.17</v>
      </c>
      <c r="J8" s="44">
        <v>1.1200000000000001</v>
      </c>
      <c r="K8" s="37">
        <v>1.02</v>
      </c>
      <c r="L8" s="31">
        <v>0.99</v>
      </c>
      <c r="M8" s="31">
        <v>0.91</v>
      </c>
      <c r="N8" s="51">
        <v>0.91</v>
      </c>
    </row>
    <row r="9" spans="1:14" x14ac:dyDescent="0.25">
      <c r="A9" s="71"/>
      <c r="B9" s="12">
        <v>27</v>
      </c>
      <c r="C9" s="21">
        <v>0.92</v>
      </c>
      <c r="D9" s="32">
        <v>0.88</v>
      </c>
      <c r="E9" s="21">
        <v>1.03</v>
      </c>
      <c r="F9" s="32">
        <v>1.07</v>
      </c>
      <c r="G9" s="21">
        <v>1.1599999999999999</v>
      </c>
      <c r="H9" s="32">
        <v>1.1499999999999999</v>
      </c>
      <c r="I9" s="21">
        <v>1.18</v>
      </c>
      <c r="J9" s="45">
        <v>1.1299999999999999</v>
      </c>
      <c r="K9" s="21">
        <v>1.02</v>
      </c>
      <c r="L9" s="32">
        <v>0.99</v>
      </c>
      <c r="M9" s="32">
        <v>0.9</v>
      </c>
      <c r="N9" s="52">
        <v>0.9</v>
      </c>
    </row>
    <row r="10" spans="1:14" x14ac:dyDescent="0.25">
      <c r="A10" s="71"/>
      <c r="B10" s="10">
        <v>28</v>
      </c>
      <c r="C10" s="20">
        <v>0.91</v>
      </c>
      <c r="D10" s="31">
        <v>0.88</v>
      </c>
      <c r="E10" s="37">
        <v>1.03</v>
      </c>
      <c r="F10" s="31">
        <v>1.07</v>
      </c>
      <c r="G10" s="37">
        <v>1.1599999999999999</v>
      </c>
      <c r="H10" s="31">
        <v>1.1599999999999999</v>
      </c>
      <c r="I10" s="37">
        <v>1.18</v>
      </c>
      <c r="J10" s="44">
        <v>1.1299999999999999</v>
      </c>
      <c r="K10" s="37">
        <v>1.02</v>
      </c>
      <c r="L10" s="31">
        <v>0.98</v>
      </c>
      <c r="M10" s="31">
        <v>0.9</v>
      </c>
      <c r="N10" s="51">
        <v>0.9</v>
      </c>
    </row>
    <row r="11" spans="1:14" x14ac:dyDescent="0.25">
      <c r="A11" s="71"/>
      <c r="B11" s="11">
        <v>29</v>
      </c>
      <c r="C11" s="21">
        <v>0.91</v>
      </c>
      <c r="D11" s="32">
        <v>0.87</v>
      </c>
      <c r="E11" s="21">
        <v>1.03</v>
      </c>
      <c r="F11" s="32">
        <v>1.07</v>
      </c>
      <c r="G11" s="21">
        <v>1.17</v>
      </c>
      <c r="H11" s="32">
        <v>1.1599999999999999</v>
      </c>
      <c r="I11" s="21">
        <v>1.19</v>
      </c>
      <c r="J11" s="45">
        <v>1.1299999999999999</v>
      </c>
      <c r="K11" s="21">
        <v>1.03</v>
      </c>
      <c r="L11" s="32">
        <v>0.98</v>
      </c>
      <c r="M11" s="32">
        <v>0.9</v>
      </c>
      <c r="N11" s="52">
        <v>0.89</v>
      </c>
    </row>
    <row r="12" spans="1:14" x14ac:dyDescent="0.25">
      <c r="A12" s="71"/>
      <c r="B12" s="12">
        <v>30</v>
      </c>
      <c r="C12" s="20">
        <v>0.9</v>
      </c>
      <c r="D12" s="31">
        <v>0.87</v>
      </c>
      <c r="E12" s="37">
        <v>1.03</v>
      </c>
      <c r="F12" s="31">
        <v>1.08</v>
      </c>
      <c r="G12" s="37">
        <v>1.18</v>
      </c>
      <c r="H12" s="31">
        <v>1.17</v>
      </c>
      <c r="I12" s="37">
        <v>1.2</v>
      </c>
      <c r="J12" s="44">
        <v>1.1399999999999999</v>
      </c>
      <c r="K12" s="37">
        <v>1.03</v>
      </c>
      <c r="L12" s="31">
        <v>0.98</v>
      </c>
      <c r="M12" s="31">
        <v>0.89</v>
      </c>
      <c r="N12" s="51">
        <v>0.88</v>
      </c>
    </row>
    <row r="13" spans="1:14" x14ac:dyDescent="0.25">
      <c r="A13" s="71"/>
      <c r="B13" s="12">
        <v>31</v>
      </c>
      <c r="C13" s="21">
        <v>0.9</v>
      </c>
      <c r="D13" s="32">
        <v>0.87</v>
      </c>
      <c r="E13" s="21">
        <v>1.03</v>
      </c>
      <c r="F13" s="32">
        <v>1.08</v>
      </c>
      <c r="G13" s="21">
        <v>1.18</v>
      </c>
      <c r="H13" s="32">
        <v>1.18</v>
      </c>
      <c r="I13" s="21">
        <v>1.2</v>
      </c>
      <c r="J13" s="45">
        <v>1.1399999999999999</v>
      </c>
      <c r="K13" s="21">
        <v>1.03</v>
      </c>
      <c r="L13" s="32">
        <v>0.98</v>
      </c>
      <c r="M13" s="32">
        <v>0.89</v>
      </c>
      <c r="N13" s="52">
        <v>0.88</v>
      </c>
    </row>
    <row r="14" spans="1:14" x14ac:dyDescent="0.25">
      <c r="A14" s="71"/>
      <c r="B14" s="12">
        <v>32</v>
      </c>
      <c r="C14" s="20">
        <v>0.89</v>
      </c>
      <c r="D14" s="31">
        <v>0.86</v>
      </c>
      <c r="E14" s="37">
        <v>1.03</v>
      </c>
      <c r="F14" s="31">
        <v>1.08</v>
      </c>
      <c r="G14" s="37">
        <v>1.19</v>
      </c>
      <c r="H14" s="31">
        <v>1.19</v>
      </c>
      <c r="I14" s="37">
        <v>1.21</v>
      </c>
      <c r="J14" s="44">
        <v>1.1499999999999999</v>
      </c>
      <c r="K14" s="37">
        <v>1.03</v>
      </c>
      <c r="L14" s="31">
        <v>0.98</v>
      </c>
      <c r="M14" s="31">
        <v>0.88</v>
      </c>
      <c r="N14" s="51">
        <v>0.87</v>
      </c>
    </row>
    <row r="15" spans="1:14" x14ac:dyDescent="0.25">
      <c r="A15" s="71"/>
      <c r="B15" s="12">
        <v>33</v>
      </c>
      <c r="C15" s="21">
        <v>0.88</v>
      </c>
      <c r="D15" s="32">
        <v>0.86</v>
      </c>
      <c r="E15" s="21">
        <v>1.03</v>
      </c>
      <c r="F15" s="32">
        <v>1.0900000000000001</v>
      </c>
      <c r="G15" s="21">
        <v>1.19</v>
      </c>
      <c r="H15" s="32">
        <v>1.2</v>
      </c>
      <c r="I15" s="21">
        <v>1.22</v>
      </c>
      <c r="J15" s="45">
        <v>1.1499999999999999</v>
      </c>
      <c r="K15" s="21">
        <v>1.03</v>
      </c>
      <c r="L15" s="32">
        <v>0.97</v>
      </c>
      <c r="M15" s="32">
        <v>0.88</v>
      </c>
      <c r="N15" s="52">
        <v>0.86</v>
      </c>
    </row>
    <row r="16" spans="1:14" x14ac:dyDescent="0.25">
      <c r="A16" s="71"/>
      <c r="B16" s="10">
        <v>34</v>
      </c>
      <c r="C16" s="20">
        <v>0.88</v>
      </c>
      <c r="D16" s="31">
        <v>0.85</v>
      </c>
      <c r="E16" s="37">
        <v>1.03</v>
      </c>
      <c r="F16" s="31">
        <v>1.0900000000000001</v>
      </c>
      <c r="G16" s="37">
        <v>1.2</v>
      </c>
      <c r="H16" s="31">
        <v>1.2</v>
      </c>
      <c r="I16" s="37">
        <v>1.22</v>
      </c>
      <c r="J16" s="44">
        <v>1.1599999999999999</v>
      </c>
      <c r="K16" s="37">
        <v>1.03</v>
      </c>
      <c r="L16" s="31">
        <v>0.97</v>
      </c>
      <c r="M16" s="31">
        <v>0.87</v>
      </c>
      <c r="N16" s="51">
        <v>0.86</v>
      </c>
    </row>
    <row r="17" spans="1:14" x14ac:dyDescent="0.25">
      <c r="A17" s="71"/>
      <c r="B17" s="10">
        <v>35</v>
      </c>
      <c r="C17" s="21">
        <v>0.87</v>
      </c>
      <c r="D17" s="32">
        <v>0.85</v>
      </c>
      <c r="E17" s="21">
        <v>1.03</v>
      </c>
      <c r="F17" s="32">
        <v>1.0900000000000001</v>
      </c>
      <c r="G17" s="21">
        <v>1.21</v>
      </c>
      <c r="H17" s="32">
        <v>1.21</v>
      </c>
      <c r="I17" s="21">
        <v>1.23</v>
      </c>
      <c r="J17" s="45">
        <v>1.1599999999999999</v>
      </c>
      <c r="K17" s="21">
        <v>1.03</v>
      </c>
      <c r="L17" s="32">
        <v>0.97</v>
      </c>
      <c r="M17" s="32">
        <v>0.86</v>
      </c>
      <c r="N17" s="52">
        <v>0.85</v>
      </c>
    </row>
    <row r="18" spans="1:14" x14ac:dyDescent="0.25">
      <c r="A18" s="58"/>
      <c r="B18" s="10">
        <v>36</v>
      </c>
      <c r="C18" s="19">
        <v>0.87</v>
      </c>
      <c r="D18" s="29">
        <v>0.85</v>
      </c>
      <c r="E18" s="19">
        <v>1.03</v>
      </c>
      <c r="F18" s="29">
        <v>1.1000000000000001</v>
      </c>
      <c r="G18" s="19">
        <v>1.21</v>
      </c>
      <c r="H18" s="29">
        <v>1.22</v>
      </c>
      <c r="I18" s="19">
        <v>1.24</v>
      </c>
      <c r="J18" s="42">
        <v>1.1599999999999999</v>
      </c>
      <c r="K18" s="19">
        <v>1.03</v>
      </c>
      <c r="L18" s="29">
        <v>0.97</v>
      </c>
      <c r="M18" s="29">
        <v>0.86</v>
      </c>
      <c r="N18" s="25">
        <v>0.84</v>
      </c>
    </row>
    <row r="19" spans="1:14" x14ac:dyDescent="0.25">
      <c r="A19" s="54"/>
      <c r="B19" s="13">
        <v>37</v>
      </c>
      <c r="C19" s="18">
        <v>0.86</v>
      </c>
      <c r="D19" s="30">
        <v>0.84</v>
      </c>
      <c r="E19" s="36">
        <v>1.03</v>
      </c>
      <c r="F19" s="30">
        <v>1.1000000000000001</v>
      </c>
      <c r="G19" s="36">
        <v>1.22</v>
      </c>
      <c r="H19" s="30">
        <v>1.23</v>
      </c>
      <c r="I19" s="36">
        <v>1.25</v>
      </c>
      <c r="J19" s="43">
        <v>1.17</v>
      </c>
      <c r="K19" s="36">
        <v>1.03</v>
      </c>
      <c r="L19" s="30">
        <v>0.97</v>
      </c>
      <c r="M19" s="30">
        <v>0.85</v>
      </c>
      <c r="N19" s="50">
        <v>0.83</v>
      </c>
    </row>
    <row r="20" spans="1:14" x14ac:dyDescent="0.25">
      <c r="A20" s="55"/>
      <c r="B20" s="14">
        <v>38</v>
      </c>
      <c r="C20" s="19">
        <v>0.85</v>
      </c>
      <c r="D20" s="29">
        <v>0.84</v>
      </c>
      <c r="E20" s="19">
        <v>1.03</v>
      </c>
      <c r="F20" s="29">
        <v>1.1000000000000001</v>
      </c>
      <c r="G20" s="19">
        <v>1.23</v>
      </c>
      <c r="H20" s="29">
        <v>1.23</v>
      </c>
      <c r="I20" s="19">
        <v>1.25</v>
      </c>
      <c r="J20" s="42">
        <v>1.17</v>
      </c>
      <c r="K20" s="19">
        <v>1.04</v>
      </c>
      <c r="L20" s="29">
        <v>0.96</v>
      </c>
      <c r="M20" s="29">
        <v>0.84</v>
      </c>
      <c r="N20" s="25">
        <v>0.83</v>
      </c>
    </row>
    <row r="21" spans="1:14" x14ac:dyDescent="0.25">
      <c r="A21" s="55"/>
      <c r="B21" s="14">
        <v>39</v>
      </c>
      <c r="C21" s="18">
        <v>0.85</v>
      </c>
      <c r="D21" s="30">
        <v>0.84</v>
      </c>
      <c r="E21" s="36">
        <v>1.03</v>
      </c>
      <c r="F21" s="30">
        <v>1.1100000000000001</v>
      </c>
      <c r="G21" s="36">
        <v>1.23</v>
      </c>
      <c r="H21" s="30">
        <v>1.24</v>
      </c>
      <c r="I21" s="36">
        <v>1.26</v>
      </c>
      <c r="J21" s="43">
        <v>1.18</v>
      </c>
      <c r="K21" s="36">
        <v>1.04</v>
      </c>
      <c r="L21" s="30">
        <v>0.96</v>
      </c>
      <c r="M21" s="30">
        <v>0.84</v>
      </c>
      <c r="N21" s="50">
        <v>0.82</v>
      </c>
    </row>
    <row r="22" spans="1:14" x14ac:dyDescent="0.25">
      <c r="A22" s="55"/>
      <c r="B22" s="14">
        <v>40</v>
      </c>
      <c r="C22" s="19">
        <v>0.84</v>
      </c>
      <c r="D22" s="29">
        <v>0.83</v>
      </c>
      <c r="E22" s="19">
        <v>1.03</v>
      </c>
      <c r="F22" s="29">
        <v>1.1100000000000001</v>
      </c>
      <c r="G22" s="19">
        <v>1.24</v>
      </c>
      <c r="H22" s="29">
        <v>1.25</v>
      </c>
      <c r="I22" s="19">
        <v>1.27</v>
      </c>
      <c r="J22" s="42">
        <v>1.18</v>
      </c>
      <c r="K22" s="19">
        <v>1.04</v>
      </c>
      <c r="L22" s="29">
        <v>0.96</v>
      </c>
      <c r="M22" s="29">
        <v>0.83</v>
      </c>
      <c r="N22" s="25">
        <v>0.81</v>
      </c>
    </row>
    <row r="23" spans="1:14" x14ac:dyDescent="0.25">
      <c r="A23" s="55"/>
      <c r="B23" s="14">
        <v>41</v>
      </c>
      <c r="C23" s="18">
        <v>0.83</v>
      </c>
      <c r="D23" s="30">
        <v>0.83</v>
      </c>
      <c r="E23" s="36">
        <v>1.03</v>
      </c>
      <c r="F23" s="30">
        <v>1.1100000000000001</v>
      </c>
      <c r="G23" s="36">
        <v>1.25</v>
      </c>
      <c r="H23" s="30">
        <v>1.26</v>
      </c>
      <c r="I23" s="36">
        <v>1.27</v>
      </c>
      <c r="J23" s="43">
        <v>1.19</v>
      </c>
      <c r="K23" s="36">
        <v>1.04</v>
      </c>
      <c r="L23" s="30">
        <v>0.96</v>
      </c>
      <c r="M23" s="30">
        <v>0.82</v>
      </c>
      <c r="N23" s="50">
        <v>0.8</v>
      </c>
    </row>
    <row r="24" spans="1:14" x14ac:dyDescent="0.25">
      <c r="A24" s="56"/>
      <c r="B24" s="15">
        <v>42</v>
      </c>
      <c r="C24" s="19">
        <v>0.82</v>
      </c>
      <c r="D24" s="29">
        <v>0.83</v>
      </c>
      <c r="E24" s="19">
        <v>1.03</v>
      </c>
      <c r="F24" s="29">
        <v>1.1200000000000001</v>
      </c>
      <c r="G24" s="19">
        <v>1.26</v>
      </c>
      <c r="H24" s="29">
        <v>1.26</v>
      </c>
      <c r="I24" s="19">
        <v>1.28</v>
      </c>
      <c r="J24" s="42">
        <v>1.19</v>
      </c>
      <c r="K24" s="19">
        <v>1.04</v>
      </c>
      <c r="L24" s="29">
        <v>0.95</v>
      </c>
      <c r="M24" s="29">
        <v>0.82</v>
      </c>
      <c r="N24" s="25">
        <v>0.79</v>
      </c>
    </row>
    <row r="25" spans="1:14" x14ac:dyDescent="0.25">
      <c r="A25" s="55"/>
      <c r="B25" s="14">
        <v>43</v>
      </c>
      <c r="C25" s="18">
        <v>0.81</v>
      </c>
      <c r="D25" s="30">
        <v>0.82</v>
      </c>
      <c r="E25" s="36">
        <v>1.02</v>
      </c>
      <c r="F25" s="30">
        <v>1.1200000000000001</v>
      </c>
      <c r="G25" s="36">
        <v>1.26</v>
      </c>
      <c r="H25" s="30">
        <v>1.28</v>
      </c>
      <c r="I25" s="36">
        <v>1.29</v>
      </c>
      <c r="J25" s="43">
        <v>1.2</v>
      </c>
      <c r="K25" s="36">
        <v>1.04</v>
      </c>
      <c r="L25" s="30">
        <v>0.95</v>
      </c>
      <c r="M25" s="30">
        <v>0.81</v>
      </c>
      <c r="N25" s="50">
        <v>0.77</v>
      </c>
    </row>
    <row r="26" spans="1:14" x14ac:dyDescent="0.25">
      <c r="A26" s="59"/>
      <c r="B26" s="14">
        <v>44</v>
      </c>
      <c r="C26" s="19">
        <v>0.81</v>
      </c>
      <c r="D26" s="29">
        <v>0.82</v>
      </c>
      <c r="E26" s="19">
        <v>1.02</v>
      </c>
      <c r="F26" s="29">
        <v>1.1299999999999999</v>
      </c>
      <c r="G26" s="19">
        <v>1.27</v>
      </c>
      <c r="H26" s="29">
        <v>1.29</v>
      </c>
      <c r="I26" s="19">
        <v>1.3</v>
      </c>
      <c r="J26" s="42">
        <v>1.2</v>
      </c>
      <c r="K26" s="19">
        <v>1.04</v>
      </c>
      <c r="L26" s="29">
        <v>0.95</v>
      </c>
      <c r="M26" s="29">
        <v>0.8</v>
      </c>
      <c r="N26" s="25">
        <v>0.76</v>
      </c>
    </row>
    <row r="27" spans="1:14" x14ac:dyDescent="0.25">
      <c r="A27" s="55"/>
      <c r="B27" s="14">
        <v>45</v>
      </c>
      <c r="C27" s="18">
        <v>0.8</v>
      </c>
      <c r="D27" s="30">
        <v>0.81</v>
      </c>
      <c r="E27" s="36">
        <v>1.02</v>
      </c>
      <c r="F27" s="30">
        <v>1.1299999999999999</v>
      </c>
      <c r="G27" s="36">
        <v>1.28</v>
      </c>
      <c r="H27" s="30">
        <v>1.29</v>
      </c>
      <c r="I27" s="36">
        <v>1.31</v>
      </c>
      <c r="J27" s="43">
        <v>1.21</v>
      </c>
      <c r="K27" s="36">
        <v>1.04</v>
      </c>
      <c r="L27" s="30">
        <v>0.94</v>
      </c>
      <c r="M27" s="30">
        <v>0.79</v>
      </c>
      <c r="N27" s="50">
        <v>0.75</v>
      </c>
    </row>
    <row r="28" spans="1:14" x14ac:dyDescent="0.25">
      <c r="A28" s="54"/>
      <c r="B28" s="14">
        <v>46</v>
      </c>
      <c r="C28" s="19">
        <v>0.79</v>
      </c>
      <c r="D28" s="29">
        <v>0.81</v>
      </c>
      <c r="E28" s="19">
        <v>1.02</v>
      </c>
      <c r="F28" s="29">
        <v>1.1299999999999999</v>
      </c>
      <c r="G28" s="19">
        <v>1.29</v>
      </c>
      <c r="H28" s="29">
        <v>1.31</v>
      </c>
      <c r="I28" s="19">
        <v>1.32</v>
      </c>
      <c r="J28" s="42">
        <v>1.22</v>
      </c>
      <c r="K28" s="19">
        <v>1.04</v>
      </c>
      <c r="L28" s="29">
        <v>0.94</v>
      </c>
      <c r="M28" s="29">
        <v>0.79</v>
      </c>
      <c r="N28" s="25">
        <v>0.74</v>
      </c>
    </row>
    <row r="29" spans="1:14" x14ac:dyDescent="0.25">
      <c r="A29" s="56"/>
      <c r="B29" s="16">
        <v>47</v>
      </c>
      <c r="C29" s="18">
        <v>0.77</v>
      </c>
      <c r="D29" s="30">
        <v>0.8</v>
      </c>
      <c r="E29" s="36">
        <v>1.02</v>
      </c>
      <c r="F29" s="30">
        <v>1.1399999999999999</v>
      </c>
      <c r="G29" s="36">
        <v>1.3</v>
      </c>
      <c r="H29" s="30">
        <v>1.32</v>
      </c>
      <c r="I29" s="36">
        <v>1.33</v>
      </c>
      <c r="J29" s="43">
        <v>1.22</v>
      </c>
      <c r="K29" s="36">
        <v>1.04</v>
      </c>
      <c r="L29" s="30">
        <v>0.93</v>
      </c>
      <c r="M29" s="30">
        <v>0.78</v>
      </c>
      <c r="N29" s="50">
        <v>0.73</v>
      </c>
    </row>
    <row r="30" spans="1:14" x14ac:dyDescent="0.25">
      <c r="A30" s="55"/>
      <c r="B30" s="15">
        <v>48</v>
      </c>
      <c r="C30" s="19">
        <v>0.76</v>
      </c>
      <c r="D30" s="29">
        <v>0.8</v>
      </c>
      <c r="E30" s="19">
        <v>1.02</v>
      </c>
      <c r="F30" s="29">
        <v>1.1399999999999999</v>
      </c>
      <c r="G30" s="19">
        <v>1.31</v>
      </c>
      <c r="H30" s="29">
        <v>1.33</v>
      </c>
      <c r="I30" s="19">
        <v>1.34</v>
      </c>
      <c r="J30" s="42">
        <v>1.23</v>
      </c>
      <c r="K30" s="19">
        <v>1.05</v>
      </c>
      <c r="L30" s="29">
        <v>0.93</v>
      </c>
      <c r="M30" s="29">
        <v>0.77</v>
      </c>
      <c r="N30" s="25">
        <v>0.72</v>
      </c>
    </row>
    <row r="31" spans="1:14" x14ac:dyDescent="0.25">
      <c r="A31" s="56"/>
      <c r="B31" s="14">
        <v>49</v>
      </c>
      <c r="C31" s="19">
        <v>0.75</v>
      </c>
      <c r="D31" s="29">
        <v>0.79</v>
      </c>
      <c r="E31" s="19">
        <v>1.02</v>
      </c>
      <c r="F31" s="29">
        <v>1.1399999999999999</v>
      </c>
      <c r="G31" s="19">
        <v>1.32</v>
      </c>
      <c r="H31" s="29">
        <v>1.34</v>
      </c>
      <c r="I31" s="19">
        <v>1.35</v>
      </c>
      <c r="J31" s="42">
        <v>1.24</v>
      </c>
      <c r="K31" s="19">
        <v>1.05</v>
      </c>
      <c r="L31" s="29">
        <v>0.93</v>
      </c>
      <c r="M31" s="29">
        <v>0.76</v>
      </c>
      <c r="N31" s="25">
        <v>0.71</v>
      </c>
    </row>
    <row r="32" spans="1:14" x14ac:dyDescent="0.25">
      <c r="A32" s="55"/>
      <c r="B32" s="14">
        <v>50</v>
      </c>
      <c r="C32" s="18">
        <v>0.74</v>
      </c>
      <c r="D32" s="30">
        <v>0.78</v>
      </c>
      <c r="E32" s="36">
        <v>1.02</v>
      </c>
      <c r="F32" s="34">
        <v>1.1499999999999999</v>
      </c>
      <c r="G32" s="36">
        <v>1.33</v>
      </c>
      <c r="H32" s="30">
        <v>1.36</v>
      </c>
      <c r="I32" s="36">
        <v>1.37</v>
      </c>
      <c r="J32" s="43">
        <v>1.25</v>
      </c>
      <c r="K32" s="36">
        <v>1.06</v>
      </c>
      <c r="L32" s="30">
        <v>0.92</v>
      </c>
      <c r="M32" s="30">
        <v>0.76</v>
      </c>
      <c r="N32" s="50">
        <v>0.7</v>
      </c>
    </row>
    <row r="33" spans="1:14" x14ac:dyDescent="0.25">
      <c r="A33" s="56"/>
      <c r="B33" s="14" t="s">
        <v>19</v>
      </c>
      <c r="C33" s="22"/>
      <c r="D33" s="33"/>
      <c r="E33" s="38"/>
      <c r="F33" s="38"/>
      <c r="G33" s="38"/>
      <c r="H33" s="33"/>
      <c r="I33" s="38"/>
      <c r="J33" s="46"/>
      <c r="K33" s="38"/>
      <c r="L33" s="33"/>
      <c r="M33" s="33"/>
      <c r="N33" s="53"/>
    </row>
    <row r="34" spans="1:14" x14ac:dyDescent="0.25">
      <c r="A34" s="55"/>
      <c r="B34" s="14">
        <v>5</v>
      </c>
      <c r="C34" s="23">
        <v>1.06</v>
      </c>
      <c r="D34" s="34">
        <v>0.95</v>
      </c>
      <c r="E34" s="23">
        <v>1.04</v>
      </c>
      <c r="F34" s="23">
        <v>1</v>
      </c>
      <c r="G34" s="23">
        <v>1.02</v>
      </c>
      <c r="H34" s="34">
        <v>0.99</v>
      </c>
      <c r="I34" s="23">
        <v>1.02</v>
      </c>
      <c r="J34" s="47">
        <v>1.03</v>
      </c>
      <c r="K34" s="23">
        <v>1</v>
      </c>
      <c r="L34" s="34">
        <v>1.05</v>
      </c>
      <c r="M34" s="34">
        <v>1.03</v>
      </c>
      <c r="N34" s="26">
        <v>1.06</v>
      </c>
    </row>
    <row r="35" spans="1:14" x14ac:dyDescent="0.25">
      <c r="A35" s="54"/>
      <c r="B35" s="14">
        <v>10</v>
      </c>
      <c r="C35" s="18">
        <v>1.08</v>
      </c>
      <c r="D35" s="30">
        <v>0.97</v>
      </c>
      <c r="E35" s="36">
        <v>1.05</v>
      </c>
      <c r="F35" s="36">
        <v>0.99</v>
      </c>
      <c r="G35" s="36">
        <v>1.01</v>
      </c>
      <c r="H35" s="30">
        <v>0.96</v>
      </c>
      <c r="I35" s="36">
        <v>1</v>
      </c>
      <c r="J35" s="43">
        <v>1.01</v>
      </c>
      <c r="K35" s="36">
        <v>1</v>
      </c>
      <c r="L35" s="30">
        <v>1.06</v>
      </c>
      <c r="M35" s="30">
        <v>1.05</v>
      </c>
      <c r="N35" s="50">
        <v>1.1000000000000001</v>
      </c>
    </row>
    <row r="36" spans="1:14" x14ac:dyDescent="0.25">
      <c r="A36" s="56"/>
      <c r="B36" s="14">
        <v>15</v>
      </c>
      <c r="C36" s="19">
        <v>1.1200000000000001</v>
      </c>
      <c r="D36" s="29">
        <v>0.98</v>
      </c>
      <c r="E36" s="19">
        <v>1.05</v>
      </c>
      <c r="F36" s="19">
        <v>0.98</v>
      </c>
      <c r="G36" s="19">
        <v>0.98</v>
      </c>
      <c r="H36" s="29">
        <v>0.94</v>
      </c>
      <c r="I36" s="19">
        <v>0.97</v>
      </c>
      <c r="J36" s="42">
        <v>1</v>
      </c>
      <c r="K36" s="19">
        <v>1</v>
      </c>
      <c r="L36" s="29">
        <v>1.07</v>
      </c>
      <c r="M36" s="29">
        <v>1.07</v>
      </c>
      <c r="N36" s="25">
        <v>1.1200000000000001</v>
      </c>
    </row>
    <row r="37" spans="1:14" x14ac:dyDescent="0.25">
      <c r="A37" s="55"/>
      <c r="B37" s="14">
        <v>20</v>
      </c>
      <c r="C37" s="23">
        <v>1.1399999999999999</v>
      </c>
      <c r="D37" s="34">
        <v>1</v>
      </c>
      <c r="E37" s="23">
        <v>1.05</v>
      </c>
      <c r="F37" s="23">
        <v>0.97</v>
      </c>
      <c r="G37" s="23">
        <v>0.96</v>
      </c>
      <c r="H37" s="34">
        <v>0.91</v>
      </c>
      <c r="I37" s="23">
        <v>0.95</v>
      </c>
      <c r="J37" s="47">
        <v>0.99</v>
      </c>
      <c r="K37" s="23">
        <v>1</v>
      </c>
      <c r="L37" s="34">
        <v>1.08</v>
      </c>
      <c r="M37" s="34">
        <v>1.0900000000000001</v>
      </c>
      <c r="N37" s="26">
        <v>1.1499999999999999</v>
      </c>
    </row>
    <row r="38" spans="1:14" x14ac:dyDescent="0.25">
      <c r="A38" s="56"/>
      <c r="B38" s="15">
        <v>25</v>
      </c>
      <c r="C38" s="18">
        <v>1.17</v>
      </c>
      <c r="D38" s="30">
        <v>1.01</v>
      </c>
      <c r="E38" s="36">
        <v>1.05</v>
      </c>
      <c r="F38" s="36">
        <v>0.96</v>
      </c>
      <c r="G38" s="36">
        <v>0.94</v>
      </c>
      <c r="H38" s="30">
        <v>0.88</v>
      </c>
      <c r="I38" s="36">
        <v>0.93</v>
      </c>
      <c r="J38" s="43">
        <v>0.98</v>
      </c>
      <c r="K38" s="36">
        <v>1</v>
      </c>
      <c r="L38" s="30">
        <v>1.1000000000000001</v>
      </c>
      <c r="M38" s="30">
        <v>1.1100000000000001</v>
      </c>
      <c r="N38" s="50">
        <v>1.18</v>
      </c>
    </row>
    <row r="39" spans="1:14" x14ac:dyDescent="0.25">
      <c r="A39" s="55"/>
      <c r="B39" s="14">
        <v>30</v>
      </c>
      <c r="C39" s="24">
        <v>1.2</v>
      </c>
      <c r="D39" s="29">
        <v>1.03</v>
      </c>
      <c r="E39" s="19">
        <v>1.06</v>
      </c>
      <c r="F39" s="19">
        <v>0.95</v>
      </c>
      <c r="G39" s="19">
        <v>0.92</v>
      </c>
      <c r="H39" s="29">
        <v>0.85</v>
      </c>
      <c r="I39" s="19">
        <v>0.9</v>
      </c>
      <c r="J39" s="42">
        <v>0.96</v>
      </c>
      <c r="K39" s="19">
        <v>1</v>
      </c>
      <c r="L39" s="29">
        <v>1.1200000000000001</v>
      </c>
      <c r="M39" s="29">
        <v>1.1399999999999999</v>
      </c>
      <c r="N39" s="25">
        <v>1.21</v>
      </c>
    </row>
    <row r="40" spans="1:14" x14ac:dyDescent="0.25">
      <c r="A40" s="56"/>
      <c r="B40" s="14">
        <v>35</v>
      </c>
      <c r="C40" s="25">
        <v>1.23</v>
      </c>
      <c r="D40" s="34">
        <v>1.04</v>
      </c>
      <c r="E40" s="23">
        <v>1.06</v>
      </c>
      <c r="F40" s="23">
        <v>0.94</v>
      </c>
      <c r="G40" s="23">
        <v>0.89</v>
      </c>
      <c r="H40" s="34">
        <v>0.82</v>
      </c>
      <c r="I40" s="23">
        <v>0.87</v>
      </c>
      <c r="J40" s="47">
        <v>0.94</v>
      </c>
      <c r="K40" s="23">
        <v>1</v>
      </c>
      <c r="L40" s="34">
        <v>1.1299999999999999</v>
      </c>
      <c r="M40" s="34">
        <v>1.17</v>
      </c>
      <c r="N40" s="26">
        <v>1.25</v>
      </c>
    </row>
    <row r="41" spans="1:14" x14ac:dyDescent="0.25">
      <c r="A41" s="55"/>
      <c r="B41" s="14">
        <v>40</v>
      </c>
      <c r="C41" s="18">
        <v>1.27</v>
      </c>
      <c r="D41" s="30">
        <v>1.06</v>
      </c>
      <c r="E41" s="36">
        <v>1.07</v>
      </c>
      <c r="F41" s="36">
        <v>0.93</v>
      </c>
      <c r="G41" s="36">
        <v>0.86</v>
      </c>
      <c r="H41" s="30">
        <v>0.78</v>
      </c>
      <c r="I41" s="36">
        <v>0.84</v>
      </c>
      <c r="J41" s="43">
        <v>0.92</v>
      </c>
      <c r="K41" s="36">
        <v>1</v>
      </c>
      <c r="L41" s="30">
        <v>1.1499999999999999</v>
      </c>
      <c r="M41" s="30">
        <v>1.2</v>
      </c>
      <c r="N41" s="50">
        <v>1.29</v>
      </c>
    </row>
    <row r="42" spans="1:14" x14ac:dyDescent="0.25">
      <c r="A42" s="55"/>
      <c r="B42" s="15">
        <v>42</v>
      </c>
      <c r="C42" s="24">
        <v>1.28</v>
      </c>
      <c r="D42" s="29">
        <v>1.07</v>
      </c>
      <c r="E42" s="19">
        <v>1.07</v>
      </c>
      <c r="F42" s="19">
        <v>0.92</v>
      </c>
      <c r="G42" s="19">
        <v>0.85</v>
      </c>
      <c r="H42" s="29">
        <v>0.76</v>
      </c>
      <c r="I42" s="19">
        <v>0.82</v>
      </c>
      <c r="J42" s="42">
        <v>0.92</v>
      </c>
      <c r="K42" s="19">
        <v>1</v>
      </c>
      <c r="L42" s="29">
        <v>1.1599999999999999</v>
      </c>
      <c r="M42" s="29">
        <v>1.22</v>
      </c>
      <c r="N42" s="25">
        <v>1.31</v>
      </c>
    </row>
    <row r="43" spans="1:14" x14ac:dyDescent="0.25">
      <c r="A43" s="56"/>
      <c r="B43" s="14">
        <v>44</v>
      </c>
      <c r="C43" s="25">
        <v>1.3</v>
      </c>
      <c r="D43" s="34">
        <v>1.08</v>
      </c>
      <c r="E43" s="23">
        <v>1.07</v>
      </c>
      <c r="F43" s="23">
        <v>0.92</v>
      </c>
      <c r="G43" s="23">
        <v>0.83</v>
      </c>
      <c r="H43" s="34">
        <v>0.74</v>
      </c>
      <c r="I43" s="23">
        <v>0.81</v>
      </c>
      <c r="J43" s="47">
        <v>0.91</v>
      </c>
      <c r="K43" s="23">
        <v>0.99</v>
      </c>
      <c r="L43" s="34">
        <v>1.17</v>
      </c>
      <c r="M43" s="34">
        <v>1.23</v>
      </c>
      <c r="N43" s="26">
        <v>1.33</v>
      </c>
    </row>
    <row r="44" spans="1:14" x14ac:dyDescent="0.25">
      <c r="A44" s="55"/>
      <c r="B44" s="14">
        <v>46</v>
      </c>
      <c r="C44" s="26">
        <v>1.32</v>
      </c>
      <c r="D44" s="34">
        <v>1.1000000000000001</v>
      </c>
      <c r="E44" s="36">
        <v>1.07</v>
      </c>
      <c r="F44" s="36">
        <v>0.91</v>
      </c>
      <c r="G44" s="36">
        <v>0.82</v>
      </c>
      <c r="H44" s="30">
        <v>0.72</v>
      </c>
      <c r="I44" s="36">
        <v>0.79</v>
      </c>
      <c r="J44" s="43">
        <v>0.9</v>
      </c>
      <c r="K44" s="36">
        <v>0.99</v>
      </c>
      <c r="L44" s="30">
        <v>1.17</v>
      </c>
      <c r="M44" s="30">
        <v>1.25</v>
      </c>
      <c r="N44" s="50">
        <v>1.35</v>
      </c>
    </row>
    <row r="45" spans="1:14" x14ac:dyDescent="0.25">
      <c r="A45" s="55"/>
      <c r="B45" s="15">
        <v>48</v>
      </c>
      <c r="C45" s="18">
        <v>1.34</v>
      </c>
      <c r="D45" s="29">
        <v>1.1100000000000001</v>
      </c>
      <c r="E45" s="19">
        <v>1.08</v>
      </c>
      <c r="F45" s="19">
        <v>0.9</v>
      </c>
      <c r="G45" s="19">
        <v>0.8</v>
      </c>
      <c r="H45" s="29">
        <v>0.7</v>
      </c>
      <c r="I45" s="19">
        <v>0.76</v>
      </c>
      <c r="J45" s="42">
        <v>0.89</v>
      </c>
      <c r="K45" s="19">
        <v>0.99</v>
      </c>
      <c r="L45" s="29">
        <v>1.18</v>
      </c>
      <c r="M45" s="29">
        <v>1.27</v>
      </c>
      <c r="N45" s="25">
        <v>1.37</v>
      </c>
    </row>
    <row r="46" spans="1:14" x14ac:dyDescent="0.25">
      <c r="A46" s="60"/>
      <c r="B46" s="14">
        <v>50</v>
      </c>
      <c r="C46" s="25">
        <v>1.37</v>
      </c>
      <c r="D46" s="34">
        <v>1.1200000000000001</v>
      </c>
      <c r="E46" s="23">
        <v>1.08</v>
      </c>
      <c r="F46" s="23">
        <v>0.89</v>
      </c>
      <c r="G46" s="23">
        <v>0.77</v>
      </c>
      <c r="H46" s="34">
        <v>0.67</v>
      </c>
      <c r="I46" s="23">
        <v>0.74</v>
      </c>
      <c r="J46" s="47">
        <v>0.88</v>
      </c>
      <c r="K46" s="23">
        <v>0.99</v>
      </c>
      <c r="L46" s="34">
        <v>1.19</v>
      </c>
      <c r="M46" s="34">
        <v>1.29</v>
      </c>
      <c r="N46" s="26">
        <v>1.41</v>
      </c>
    </row>
  </sheetData>
  <mergeCells count="1">
    <mergeCell ref="A2:A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R9"/>
  <sheetViews>
    <sheetView tabSelected="1" workbookViewId="0">
      <selection activeCell="C10" sqref="C10"/>
    </sheetView>
  </sheetViews>
  <sheetFormatPr baseColWidth="10" defaultRowHeight="15" x14ac:dyDescent="0.25"/>
  <cols>
    <col min="2" max="2" width="8.85546875" customWidth="1"/>
    <col min="3" max="3" width="14.28515625" customWidth="1"/>
  </cols>
  <sheetData>
    <row r="2" spans="3:18" ht="15.75" x14ac:dyDescent="0.25">
      <c r="D2" s="2" t="s">
        <v>0</v>
      </c>
      <c r="E2" s="2" t="s">
        <v>1</v>
      </c>
      <c r="F2" s="2" t="s">
        <v>2</v>
      </c>
      <c r="G2" s="2" t="s">
        <v>3</v>
      </c>
      <c r="H2" s="2" t="s">
        <v>4</v>
      </c>
      <c r="I2" s="2" t="s">
        <v>5</v>
      </c>
      <c r="J2" s="2" t="s">
        <v>6</v>
      </c>
      <c r="K2" s="2" t="s">
        <v>7</v>
      </c>
      <c r="L2" s="2" t="s">
        <v>8</v>
      </c>
      <c r="M2" s="2" t="s">
        <v>9</v>
      </c>
      <c r="N2" s="2" t="s">
        <v>10</v>
      </c>
      <c r="O2" s="2" t="s">
        <v>11</v>
      </c>
      <c r="Q2" s="3" t="s">
        <v>12</v>
      </c>
      <c r="R2" s="3" t="s">
        <v>13</v>
      </c>
    </row>
    <row r="3" spans="3:18" ht="15.75" x14ac:dyDescent="0.25">
      <c r="C3" s="62" t="s">
        <v>14</v>
      </c>
      <c r="D3" s="7">
        <v>13.7</v>
      </c>
      <c r="E3" s="7">
        <v>14.5</v>
      </c>
      <c r="F3" s="7">
        <v>13.8</v>
      </c>
      <c r="G3" s="7">
        <v>17.100000000000001</v>
      </c>
      <c r="H3" s="7">
        <v>20.100000000000001</v>
      </c>
      <c r="I3" s="7">
        <v>22.8</v>
      </c>
      <c r="J3" s="7">
        <v>25.5</v>
      </c>
      <c r="K3" s="7">
        <v>26.3</v>
      </c>
      <c r="L3" s="7">
        <v>23.7</v>
      </c>
      <c r="M3" s="7">
        <v>20.8</v>
      </c>
      <c r="N3" s="7">
        <v>16.2</v>
      </c>
      <c r="O3" s="7">
        <v>12.8</v>
      </c>
      <c r="Q3" s="1"/>
      <c r="R3" s="1"/>
    </row>
    <row r="4" spans="3:18" ht="15.75" x14ac:dyDescent="0.25">
      <c r="C4" s="4" t="s">
        <v>15</v>
      </c>
      <c r="D4" s="5">
        <v>0.87</v>
      </c>
      <c r="E4" s="5">
        <v>0.85</v>
      </c>
      <c r="F4" s="5">
        <v>1.03</v>
      </c>
      <c r="G4" s="5">
        <v>1.1000000000000001</v>
      </c>
      <c r="H4" s="5">
        <v>1.21</v>
      </c>
      <c r="I4" s="5">
        <v>1.22</v>
      </c>
      <c r="J4" s="5">
        <v>1.24</v>
      </c>
      <c r="K4" s="5">
        <v>1.1599999999999999</v>
      </c>
      <c r="L4" s="5">
        <v>1.03</v>
      </c>
      <c r="M4" s="5">
        <v>0.97</v>
      </c>
      <c r="N4" s="5">
        <v>0.86</v>
      </c>
      <c r="O4" s="5">
        <v>0.84</v>
      </c>
      <c r="Q4" s="3">
        <f>SUM(D5:O5)</f>
        <v>92.275501791207702</v>
      </c>
      <c r="R4" s="3">
        <f>1.6/100*Q4+0.5</f>
        <v>1.9764080286593233</v>
      </c>
    </row>
    <row r="5" spans="3:18" ht="15.75" x14ac:dyDescent="0.25">
      <c r="C5" s="4" t="s">
        <v>16</v>
      </c>
      <c r="D5" s="6">
        <f>(D3/5)^1.514</f>
        <v>4.5999631449040264</v>
      </c>
      <c r="E5" s="6">
        <f t="shared" ref="E5:O5" si="0">(E3/5)^1.514</f>
        <v>5.0126867851389996</v>
      </c>
      <c r="F5" s="6">
        <f t="shared" si="0"/>
        <v>4.6508930229646008</v>
      </c>
      <c r="G5" s="6">
        <f t="shared" si="0"/>
        <v>6.4345106579552542</v>
      </c>
      <c r="H5" s="6">
        <f t="shared" si="0"/>
        <v>8.2186075802016365</v>
      </c>
      <c r="I5" s="6">
        <f t="shared" si="0"/>
        <v>9.9465569093004316</v>
      </c>
      <c r="J5" s="6">
        <f t="shared" si="0"/>
        <v>11.783145667300449</v>
      </c>
      <c r="K5" s="6">
        <f t="shared" si="0"/>
        <v>12.347311838699579</v>
      </c>
      <c r="L5" s="6">
        <f t="shared" si="0"/>
        <v>10.546986965665781</v>
      </c>
      <c r="M5" s="6">
        <f t="shared" si="0"/>
        <v>8.6558017828598324</v>
      </c>
      <c r="N5" s="6">
        <f t="shared" si="0"/>
        <v>5.9287774093502588</v>
      </c>
      <c r="O5" s="6">
        <f t="shared" si="0"/>
        <v>4.1502600268668646</v>
      </c>
      <c r="Q5" s="1"/>
      <c r="R5" s="1"/>
    </row>
    <row r="6" spans="3:18" ht="15.75" x14ac:dyDescent="0.25">
      <c r="C6" s="4" t="s">
        <v>17</v>
      </c>
      <c r="D6" s="61">
        <f t="shared" ref="D6:O6" si="1">16*(10*D3/$Q$4)^$R$4*D4</f>
        <v>30.39893372223715</v>
      </c>
      <c r="E6" s="61">
        <f t="shared" si="1"/>
        <v>33.225491350528884</v>
      </c>
      <c r="F6" s="61">
        <f t="shared" si="1"/>
        <v>36.510589521018595</v>
      </c>
      <c r="G6" s="61">
        <f t="shared" si="1"/>
        <v>59.567797109209977</v>
      </c>
      <c r="H6" s="61">
        <f t="shared" si="1"/>
        <v>90.187835438384468</v>
      </c>
      <c r="I6" s="61">
        <f t="shared" si="1"/>
        <v>116.65641000686817</v>
      </c>
      <c r="J6" s="61">
        <f t="shared" si="1"/>
        <v>147.92256638295112</v>
      </c>
      <c r="K6" s="61">
        <f t="shared" si="1"/>
        <v>147.09075375820473</v>
      </c>
      <c r="L6" s="61">
        <f t="shared" si="1"/>
        <v>106.3203348569364</v>
      </c>
      <c r="M6" s="61">
        <f t="shared" si="1"/>
        <v>77.360298061962737</v>
      </c>
      <c r="N6" s="61">
        <f t="shared" si="1"/>
        <v>41.851312202532284</v>
      </c>
      <c r="O6" s="61">
        <f t="shared" si="1"/>
        <v>25.662171444233348</v>
      </c>
      <c r="Q6" s="1"/>
      <c r="R6" s="1"/>
    </row>
    <row r="7" spans="3:18" x14ac:dyDescent="0.25">
      <c r="C7" s="4" t="s">
        <v>35</v>
      </c>
      <c r="D7">
        <v>9.14</v>
      </c>
      <c r="E7">
        <v>57.13</v>
      </c>
      <c r="F7">
        <v>135.12</v>
      </c>
      <c r="G7">
        <v>54.11</v>
      </c>
      <c r="H7">
        <v>23.11</v>
      </c>
      <c r="I7">
        <v>33.020000000000003</v>
      </c>
      <c r="J7">
        <v>2.0299999999999998</v>
      </c>
      <c r="K7">
        <v>5.08</v>
      </c>
      <c r="L7">
        <v>50.04</v>
      </c>
      <c r="M7">
        <v>58.93</v>
      </c>
      <c r="N7">
        <v>57.68</v>
      </c>
      <c r="O7">
        <v>147.81</v>
      </c>
    </row>
    <row r="8" spans="3:18" x14ac:dyDescent="0.25">
      <c r="C8" s="4" t="s">
        <v>28</v>
      </c>
      <c r="D8">
        <v>143.24911104000003</v>
      </c>
      <c r="E8">
        <v>143.24911104000003</v>
      </c>
      <c r="F8">
        <v>143.24911104000003</v>
      </c>
      <c r="G8">
        <v>143.24911104000003</v>
      </c>
      <c r="H8">
        <v>143.24911104000003</v>
      </c>
      <c r="I8">
        <v>143.24911104000003</v>
      </c>
      <c r="J8">
        <v>143.24911104000003</v>
      </c>
      <c r="K8">
        <v>143.24911104000003</v>
      </c>
      <c r="L8">
        <v>143.24911104000003</v>
      </c>
      <c r="M8">
        <v>143.24911104000003</v>
      </c>
      <c r="N8">
        <v>143.24911104000003</v>
      </c>
      <c r="O8">
        <v>143.24911104000003</v>
      </c>
    </row>
    <row r="9" spans="3:18" x14ac:dyDescent="0.25">
      <c r="C9" s="4" t="s">
        <v>54</v>
      </c>
      <c r="D9">
        <f>(D7+O9)-D6</f>
        <v>116.71758263099723</v>
      </c>
      <c r="E9">
        <f>(E7+D9)-E6</f>
        <v>140.62209128046834</v>
      </c>
      <c r="F9">
        <v>143.24911104000003</v>
      </c>
      <c r="G9">
        <f t="shared" ref="G9:H9" si="2">(G7+F9)-G6</f>
        <v>137.79131393079004</v>
      </c>
      <c r="H9">
        <f t="shared" si="2"/>
        <v>70.713478492405557</v>
      </c>
      <c r="I9">
        <v>0</v>
      </c>
      <c r="J9">
        <v>0</v>
      </c>
      <c r="K9">
        <v>0</v>
      </c>
      <c r="L9">
        <v>0</v>
      </c>
      <c r="M9">
        <v>0</v>
      </c>
      <c r="N9">
        <f t="shared" ref="N9:O9" si="3">N7+M9-N6</f>
        <v>15.828687797467715</v>
      </c>
      <c r="O9">
        <f t="shared" si="3"/>
        <v>137.97651635323439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7"/>
  <sheetViews>
    <sheetView workbookViewId="0">
      <selection activeCell="D19" sqref="D19"/>
    </sheetView>
  </sheetViews>
  <sheetFormatPr baseColWidth="10" defaultRowHeight="15" x14ac:dyDescent="0.25"/>
  <cols>
    <col min="1" max="1" width="14.28515625" customWidth="1"/>
  </cols>
  <sheetData>
    <row r="2" spans="1:13" ht="15.75" thickBot="1" x14ac:dyDescent="0.3">
      <c r="B2" t="s">
        <v>36</v>
      </c>
      <c r="C2" t="s">
        <v>37</v>
      </c>
      <c r="D2" t="s">
        <v>38</v>
      </c>
      <c r="E2" t="s">
        <v>39</v>
      </c>
      <c r="F2" t="s">
        <v>38</v>
      </c>
      <c r="G2" t="s">
        <v>36</v>
      </c>
      <c r="H2" t="s">
        <v>36</v>
      </c>
      <c r="I2" t="s">
        <v>39</v>
      </c>
      <c r="J2" t="s">
        <v>40</v>
      </c>
      <c r="K2" t="s">
        <v>41</v>
      </c>
      <c r="L2" t="s">
        <v>42</v>
      </c>
      <c r="M2" t="s">
        <v>43</v>
      </c>
    </row>
    <row r="3" spans="1:13" ht="15.75" thickBot="1" x14ac:dyDescent="0.3">
      <c r="A3" s="63" t="s">
        <v>44</v>
      </c>
      <c r="B3" s="64">
        <v>9.14</v>
      </c>
      <c r="C3" s="64">
        <v>57.13</v>
      </c>
      <c r="D3" s="64">
        <v>135.12</v>
      </c>
      <c r="E3" s="64">
        <v>54.11</v>
      </c>
      <c r="F3" s="64">
        <v>23.11</v>
      </c>
      <c r="G3" s="64">
        <v>33.020000000000003</v>
      </c>
      <c r="H3" s="64">
        <v>2.0299999999999998</v>
      </c>
      <c r="I3" s="64">
        <v>5.08</v>
      </c>
      <c r="J3" s="64">
        <v>50.04</v>
      </c>
      <c r="K3" s="64">
        <v>58.93</v>
      </c>
      <c r="L3" s="64">
        <v>57.68</v>
      </c>
      <c r="M3" s="64">
        <v>147.81</v>
      </c>
    </row>
    <row r="4" spans="1:13" x14ac:dyDescent="0.25">
      <c r="A4" s="63" t="s">
        <v>45</v>
      </c>
      <c r="B4">
        <v>13.7</v>
      </c>
      <c r="C4">
        <v>14.5</v>
      </c>
      <c r="D4">
        <v>13.8</v>
      </c>
      <c r="E4">
        <v>17.100000000000001</v>
      </c>
      <c r="F4">
        <v>20.100000000000001</v>
      </c>
      <c r="G4">
        <v>22.8</v>
      </c>
      <c r="H4">
        <v>25.5</v>
      </c>
      <c r="I4">
        <v>26.3</v>
      </c>
      <c r="J4">
        <v>23.7</v>
      </c>
      <c r="K4">
        <v>20.8</v>
      </c>
      <c r="L4">
        <v>16.2</v>
      </c>
      <c r="M4">
        <v>12.8</v>
      </c>
    </row>
    <row r="5" spans="1:13" ht="15.75" thickBot="1" x14ac:dyDescent="0.3">
      <c r="A5" s="63"/>
    </row>
    <row r="6" spans="1:13" ht="15.75" thickBot="1" x14ac:dyDescent="0.3">
      <c r="A6" s="63" t="s">
        <v>46</v>
      </c>
      <c r="B6" s="65">
        <v>17.02</v>
      </c>
      <c r="C6" s="65">
        <v>52.34</v>
      </c>
      <c r="D6" s="65">
        <v>143.02000000000001</v>
      </c>
      <c r="E6" s="65">
        <v>27.45</v>
      </c>
      <c r="F6" s="65">
        <v>17.02</v>
      </c>
      <c r="G6" s="65">
        <v>51.82</v>
      </c>
      <c r="H6" s="65">
        <v>3.05</v>
      </c>
      <c r="I6" s="65">
        <v>3.29</v>
      </c>
      <c r="J6" s="65">
        <v>32.770000000000003</v>
      </c>
      <c r="K6" s="65">
        <v>102.61</v>
      </c>
      <c r="L6" s="65">
        <v>84.61</v>
      </c>
      <c r="M6" s="65">
        <v>115.07</v>
      </c>
    </row>
    <row r="7" spans="1:13" ht="15.75" thickBot="1" x14ac:dyDescent="0.3">
      <c r="A7" t="s">
        <v>47</v>
      </c>
      <c r="B7" s="66">
        <v>11.9</v>
      </c>
      <c r="C7" s="66">
        <v>12.9</v>
      </c>
      <c r="D7" s="66">
        <v>12.6</v>
      </c>
      <c r="E7" s="66">
        <v>15.9</v>
      </c>
      <c r="F7" s="66">
        <v>18.899999999999999</v>
      </c>
      <c r="G7" s="66">
        <v>22.4</v>
      </c>
      <c r="H7" s="66">
        <v>24.7</v>
      </c>
      <c r="I7" s="66">
        <v>25.3</v>
      </c>
      <c r="J7" s="66">
        <v>23.7</v>
      </c>
      <c r="K7" s="66">
        <v>19.399999999999999</v>
      </c>
      <c r="L7" s="66">
        <v>14.2</v>
      </c>
      <c r="M7" s="66">
        <v>11.4</v>
      </c>
    </row>
    <row r="9" spans="1:13" ht="15.75" thickBot="1" x14ac:dyDescent="0.3">
      <c r="A9" s="63"/>
    </row>
    <row r="10" spans="1:13" ht="15.75" thickBot="1" x14ac:dyDescent="0.3">
      <c r="A10" s="63" t="s">
        <v>32</v>
      </c>
      <c r="B10" s="67">
        <v>11.94</v>
      </c>
      <c r="C10" s="67">
        <v>26.41</v>
      </c>
      <c r="D10" s="67">
        <v>110.2</v>
      </c>
      <c r="E10" s="67">
        <v>67.3</v>
      </c>
      <c r="F10" s="67">
        <v>25.91</v>
      </c>
      <c r="G10" s="67">
        <v>14.48</v>
      </c>
      <c r="H10" s="67">
        <v>4.3099999999999996</v>
      </c>
      <c r="I10" s="67">
        <v>2.04</v>
      </c>
      <c r="J10" s="67">
        <v>54.34</v>
      </c>
      <c r="K10" s="67">
        <v>39.119999999999997</v>
      </c>
      <c r="L10" s="67">
        <v>24.13</v>
      </c>
      <c r="M10" s="67">
        <v>84.34</v>
      </c>
    </row>
    <row r="11" spans="1:13" ht="15.75" thickBot="1" x14ac:dyDescent="0.3">
      <c r="A11" s="63" t="s">
        <v>32</v>
      </c>
      <c r="B11" s="66">
        <v>8.3000000000000007</v>
      </c>
      <c r="C11" s="66">
        <v>9.4</v>
      </c>
      <c r="D11" s="66">
        <v>9</v>
      </c>
      <c r="E11" s="66">
        <v>13.4</v>
      </c>
      <c r="F11" s="66">
        <v>17</v>
      </c>
      <c r="G11" s="66">
        <v>23.2</v>
      </c>
      <c r="H11" s="66">
        <v>26.2</v>
      </c>
      <c r="I11" s="66">
        <v>25.9</v>
      </c>
      <c r="J11" s="66">
        <v>21.1</v>
      </c>
      <c r="K11" s="66">
        <v>16.899999999999999</v>
      </c>
      <c r="L11" s="66">
        <v>9.9</v>
      </c>
      <c r="M11" s="66">
        <v>6.8</v>
      </c>
    </row>
    <row r="13" spans="1:13" ht="15.75" thickBot="1" x14ac:dyDescent="0.3">
      <c r="A13" s="63" t="s">
        <v>33</v>
      </c>
      <c r="B13" s="68">
        <v>10.16</v>
      </c>
      <c r="C13" s="68">
        <v>26.41</v>
      </c>
      <c r="D13" s="68">
        <v>38.11</v>
      </c>
      <c r="E13" s="68">
        <v>31.23</v>
      </c>
      <c r="F13" s="68">
        <v>8.1300000000000008</v>
      </c>
      <c r="G13" s="68">
        <v>0</v>
      </c>
      <c r="H13" s="68">
        <v>10.16</v>
      </c>
      <c r="I13" s="68"/>
      <c r="J13" s="68">
        <v>72.88</v>
      </c>
      <c r="K13" s="68">
        <v>13.2</v>
      </c>
      <c r="L13" s="68">
        <v>17.53</v>
      </c>
      <c r="M13" s="68">
        <v>34.04</v>
      </c>
    </row>
    <row r="14" spans="1:13" ht="15.75" thickBot="1" x14ac:dyDescent="0.3">
      <c r="A14" s="63" t="s">
        <v>33</v>
      </c>
      <c r="B14" s="66">
        <v>6.6</v>
      </c>
      <c r="C14" s="66">
        <v>8.4</v>
      </c>
      <c r="D14" s="66">
        <v>8.8000000000000007</v>
      </c>
      <c r="E14" s="66">
        <v>13.5</v>
      </c>
      <c r="F14" s="66">
        <v>17.8</v>
      </c>
      <c r="G14" s="66">
        <v>25.4</v>
      </c>
      <c r="H14" s="66">
        <v>27.1</v>
      </c>
      <c r="I14" s="66">
        <v>26.9</v>
      </c>
      <c r="J14" s="66">
        <v>21.1</v>
      </c>
      <c r="K14" s="66">
        <v>16.600000000000001</v>
      </c>
      <c r="L14" s="66">
        <v>9.4</v>
      </c>
      <c r="M14" s="66">
        <v>5.4</v>
      </c>
    </row>
    <row r="15" spans="1:13" ht="15.75" thickBot="1" x14ac:dyDescent="0.3"/>
    <row r="16" spans="1:13" ht="15.75" thickBot="1" x14ac:dyDescent="0.3">
      <c r="A16" s="63" t="s">
        <v>34</v>
      </c>
      <c r="B16" s="69">
        <v>0</v>
      </c>
      <c r="C16" s="69">
        <v>2.0299999999999998</v>
      </c>
      <c r="D16" s="69">
        <v>10.92</v>
      </c>
      <c r="E16" s="69">
        <v>12.95</v>
      </c>
      <c r="F16" s="69">
        <v>1.27</v>
      </c>
      <c r="G16" s="69">
        <v>0.51</v>
      </c>
      <c r="H16" s="69">
        <v>0</v>
      </c>
      <c r="I16" s="69">
        <v>0</v>
      </c>
      <c r="J16" s="69">
        <v>36.06</v>
      </c>
      <c r="K16" s="69">
        <v>3.3</v>
      </c>
      <c r="L16" s="69">
        <v>0</v>
      </c>
      <c r="M16" s="69">
        <v>2.0299999999999998</v>
      </c>
    </row>
    <row r="17" spans="1:13" ht="15.75" thickBot="1" x14ac:dyDescent="0.3">
      <c r="A17" s="63" t="s">
        <v>34</v>
      </c>
      <c r="B17" s="66">
        <v>12.3</v>
      </c>
      <c r="C17" s="66">
        <v>15.6</v>
      </c>
      <c r="D17" s="66">
        <v>16.5</v>
      </c>
      <c r="E17" s="66">
        <v>20.5</v>
      </c>
      <c r="F17" s="66">
        <v>26.6</v>
      </c>
      <c r="G17" s="66">
        <v>33.1</v>
      </c>
      <c r="H17" s="66">
        <v>33.700000000000003</v>
      </c>
      <c r="I17" s="66">
        <v>34.4</v>
      </c>
      <c r="J17" s="66">
        <v>29.1</v>
      </c>
      <c r="K17" s="66">
        <v>24</v>
      </c>
      <c r="L17" s="66">
        <v>15.9</v>
      </c>
      <c r="M17" s="66">
        <v>12.7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"/>
  <sheetViews>
    <sheetView workbookViewId="0">
      <selection activeCell="E17" sqref="E17"/>
    </sheetView>
  </sheetViews>
  <sheetFormatPr baseColWidth="10" defaultRowHeight="15" x14ac:dyDescent="0.25"/>
  <cols>
    <col min="3" max="3" width="13.5703125" customWidth="1"/>
    <col min="5" max="5" width="14" customWidth="1"/>
  </cols>
  <sheetData>
    <row r="2" spans="1:8" x14ac:dyDescent="0.25">
      <c r="B2" t="s">
        <v>48</v>
      </c>
      <c r="C2" t="s">
        <v>49</v>
      </c>
      <c r="D2" t="s">
        <v>40</v>
      </c>
      <c r="E2" t="s">
        <v>50</v>
      </c>
      <c r="F2" t="s">
        <v>51</v>
      </c>
      <c r="G2" t="s">
        <v>52</v>
      </c>
      <c r="H2" t="s">
        <v>53</v>
      </c>
    </row>
    <row r="3" spans="1:8" x14ac:dyDescent="0.25">
      <c r="A3" s="63" t="s">
        <v>30</v>
      </c>
      <c r="B3" s="70">
        <v>6.9</v>
      </c>
      <c r="C3" s="70">
        <v>36.883333333000003</v>
      </c>
      <c r="D3" s="70">
        <v>17.989999999999998</v>
      </c>
      <c r="E3" s="70">
        <v>5.3</v>
      </c>
      <c r="F3" s="70">
        <v>2.99</v>
      </c>
      <c r="G3" s="70">
        <v>23.9</v>
      </c>
      <c r="H3" s="70">
        <v>0.48</v>
      </c>
    </row>
    <row r="4" spans="1:8" x14ac:dyDescent="0.25">
      <c r="A4" s="63" t="s">
        <v>31</v>
      </c>
      <c r="B4" s="70">
        <v>7.8</v>
      </c>
      <c r="C4" s="70">
        <v>36.833333332999999</v>
      </c>
      <c r="D4" s="70">
        <v>18.3</v>
      </c>
      <c r="E4" s="70">
        <v>5.61</v>
      </c>
      <c r="F4" s="70">
        <v>3.63</v>
      </c>
      <c r="G4" s="70">
        <v>24.5</v>
      </c>
      <c r="H4" s="70">
        <v>0.52</v>
      </c>
    </row>
    <row r="5" spans="1:8" x14ac:dyDescent="0.25">
      <c r="A5" s="63" t="s">
        <v>32</v>
      </c>
      <c r="B5" s="70">
        <v>6.6166666669999996</v>
      </c>
      <c r="C5" s="70">
        <v>36.283333333000002</v>
      </c>
      <c r="D5" s="70">
        <v>10.199999999999999</v>
      </c>
      <c r="E5" s="70">
        <v>4.1100000000000003</v>
      </c>
      <c r="F5" s="70">
        <v>2.7</v>
      </c>
      <c r="G5" s="70">
        <v>34.5</v>
      </c>
      <c r="H5" s="70">
        <v>0.39</v>
      </c>
    </row>
    <row r="6" spans="1:8" x14ac:dyDescent="0.25">
      <c r="A6" s="63" t="s">
        <v>33</v>
      </c>
      <c r="B6" s="70">
        <v>6.3166666669999998</v>
      </c>
      <c r="C6" s="70">
        <v>35.75</v>
      </c>
      <c r="D6" s="70">
        <v>16.2</v>
      </c>
      <c r="E6" s="70">
        <v>3.59</v>
      </c>
      <c r="F6" s="70">
        <v>3.2</v>
      </c>
      <c r="G6" s="70">
        <v>31.9</v>
      </c>
      <c r="H6" s="70">
        <v>0.31</v>
      </c>
    </row>
    <row r="7" spans="1:8" x14ac:dyDescent="0.25">
      <c r="A7" s="63" t="s">
        <v>34</v>
      </c>
      <c r="B7" s="70">
        <v>5.733333333</v>
      </c>
      <c r="C7" s="70">
        <v>34.799999999999997</v>
      </c>
      <c r="D7" s="70">
        <v>35.200000000000003</v>
      </c>
      <c r="E7" s="70">
        <v>1.17</v>
      </c>
      <c r="F7" s="70">
        <v>5.9</v>
      </c>
      <c r="G7" s="70">
        <v>24.2</v>
      </c>
      <c r="H7" s="70">
        <v>0.24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RUM</vt:lpstr>
      <vt:lpstr>K</vt:lpstr>
      <vt:lpstr>ETP</vt:lpstr>
      <vt:lpstr>Données Clim</vt:lpstr>
      <vt:lpstr>Données Sol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Tabet</dc:creator>
  <cp:lastModifiedBy>Tabet</cp:lastModifiedBy>
  <dcterms:created xsi:type="dcterms:W3CDTF">2022-11-17T03:01:51Z</dcterms:created>
  <dcterms:modified xsi:type="dcterms:W3CDTF">2022-11-27T07:08:52Z</dcterms:modified>
</cp:coreProperties>
</file>